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r_Cong\Desktop\"/>
    </mc:Choice>
  </mc:AlternateContent>
  <bookViews>
    <workbookView xWindow="0" yWindow="0" windowWidth="16820" windowHeight="7760"/>
  </bookViews>
  <sheets>
    <sheet name="21C1-QKS1"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'21C1-QKS1'!$A$1:$I$46</definedName>
    <definedName name="_xlnm.Print_Titles" localSheetId="1">'RL.Cá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12" i="25"/>
  <c r="F13" i="25"/>
  <c r="F14" i="25"/>
  <c r="F15" i="25"/>
  <c r="F16" i="25"/>
  <c r="F17" i="25"/>
  <c r="F18" i="25"/>
  <c r="F19" i="25"/>
  <c r="F20" i="25"/>
  <c r="F21" i="25"/>
  <c r="F22" i="25"/>
  <c r="F23" i="25"/>
  <c r="F24" i="25"/>
  <c r="F25" i="25"/>
  <c r="F26" i="25"/>
  <c r="F12" i="25"/>
  <c r="G35" i="25" l="1"/>
  <c r="G30" i="25"/>
  <c r="E30" i="25"/>
  <c r="E35" i="25"/>
  <c r="H35" i="25"/>
  <c r="F35" i="25" l="1"/>
  <c r="F30" i="25"/>
  <c r="H30" i="25"/>
  <c r="E31" i="25"/>
  <c r="F31" i="25" s="1"/>
  <c r="G31" i="25"/>
  <c r="H31" i="25" s="1"/>
  <c r="E32" i="25"/>
  <c r="F32" i="25" s="1"/>
  <c r="G32" i="25"/>
  <c r="H32" i="25" s="1"/>
  <c r="E33" i="25"/>
  <c r="F33" i="25" s="1"/>
  <c r="G33" i="25"/>
  <c r="H33" i="25" s="1"/>
  <c r="E34" i="25"/>
  <c r="F34" i="25" s="1"/>
  <c r="G34" i="25"/>
  <c r="H34"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<sst xmlns="http://schemas.openxmlformats.org/spreadsheetml/2006/main" count="212" uniqueCount="188">
  <si>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</si>
  <si>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</si>
  <si>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</si>
  <si>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</si>
  <si>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</si>
  <si>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</si>
  <si>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</si>
  <si>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</si>
  <si>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</si>
  <si>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</si>
  <si>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</si>
  <si>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</si>
  <si>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</si>
  <si>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</si>
  <si>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</si>
  <si>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</si>
  <si>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</si>
  <si>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</si>
  <si>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</si>
  <si>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</si>
  <si>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</si>
  <si>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</si>
  <si>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</si>
  <si>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</si>
  <si>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</si>
  <si>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</si>
  <si>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</si>
  <si>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</si>
  <si>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</si>
  <si>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</si>
  <si>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</si>
  <si>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</si>
  <si>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</si>
  <si>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</si>
  <si>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</si>
  <si>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</si>
  <si>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</si>
  <si>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</si>
  <si>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</si>
  <si>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</si>
  <si>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</si>
  <si>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</si>
  <si>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</si>
  <si>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</si>
  <si>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</si>
  <si>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</si>
  <si>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</si>
  <si>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</si>
  <si>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</si>
  <si>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</si>
  <si>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</si>
  <si>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</si>
  <si>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</si>
  <si>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</si>
  <si>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</si>
  <si>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</si>
  <si>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</si>
  <si>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</si>
  <si>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</si>
  <si>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</si>
  <si>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</si>
  <si>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</si>
  <si>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</si>
  <si>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</si>
  <si>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</si>
  <si>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</si>
  <si>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</si>
  <si>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</si>
  <si>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</si>
  <si>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</si>
  <si>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</si>
  <si>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</si>
  <si>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</si>
  <si>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</si>
  <si>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</si>
  <si>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</si>
  <si>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</si>
  <si>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</si>
  <si>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</si>
  <si>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</si>
  <si>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</si>
  <si>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</si>
  <si>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</si>
  <si>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</si>
  <si>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</si>
  <si>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</si>
  <si>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</si>
  <si>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</si>
  <si>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</si>
  <si>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</si>
  <si>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</si>
  <si>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</si>
  <si>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</si>
  <si>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</si>
  <si>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</si>
  <si>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</si>
  <si>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</si>
  <si>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</si>
  <si>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</si>
  <si>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</si>
  <si>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</si>
  <si>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</si>
  <si>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</si>
  <si>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</si>
  <si>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</si>
  <si>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</si>
  <si>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</si>
  <si>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</si>
  <si>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</si>
  <si>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</si>
  <si>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</si>
  <si>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</si>
  <si>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</si>
  <si>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</si>
  <si>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</si>
  <si>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</si>
  <si>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</si>
  <si>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</si>
  <si>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</si>
  <si>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</si>
  <si>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</si>
  <si>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</si>
  <si>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</si>
  <si>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</si>
  <si>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</si>
  <si>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</si>
  <si>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</si>
  <si>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</si>
  <si>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</si>
  <si>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</si>
  <si>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</si>
  <si>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</si>
  <si>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</si>
  <si>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</si>
  <si>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</si>
  <si>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</si>
  <si>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</si>
  <si>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</si>
  <si>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</si>
  <si>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</si>
  <si>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</si>
  <si>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</si>
  <si>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</si>
  <si>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</si>
  <si>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</si>
  <si>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</si>
  <si>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</si>
  <si>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</si>
  <si>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</si>
  <si>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</si>
  <si>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</si>
  <si>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</si>
  <si>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</si>
  <si>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</si>
  <si>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</si>
  <si>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</si>
  <si>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</si>
  <si>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</si>
  <si>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II Năm học: 2022 - 2023</t>
    </r>
    <r>
      <rPr>
        <sz val="14"/>
        <rFont val="Times New Roman"/>
        <family val="1"/>
      </rPr>
      <t xml:space="preserve"> </t>
    </r>
  </si>
  <si>
    <t xml:space="preserve">Lớp:     21C1-QKS1           Sĩ số:     15     Khoa:    Kinh tế               </t>
  </si>
  <si>
    <t>Lê Thanh</t>
  </si>
  <si>
    <t>Hoà</t>
  </si>
  <si>
    <t>Đỗ Minh</t>
  </si>
  <si>
    <t>Huy</t>
  </si>
  <si>
    <t>Lưu Trường</t>
  </si>
  <si>
    <t>Huỳnh Nguyên</t>
  </si>
  <si>
    <t>Khánh</t>
  </si>
  <si>
    <t>Tăng Thiên</t>
  </si>
  <si>
    <t>Lộc</t>
  </si>
  <si>
    <t>Lê Thị Thúy</t>
  </si>
  <si>
    <t>Ngân</t>
  </si>
  <si>
    <t>Nguyễn Thị Bé</t>
  </si>
  <si>
    <t>Nguyễn Trương Hiểu</t>
  </si>
  <si>
    <t>Nhi</t>
  </si>
  <si>
    <t>Phạm Thị Thanh</t>
  </si>
  <si>
    <t>Lê Quốc</t>
  </si>
  <si>
    <t>Quý</t>
  </si>
  <si>
    <t>Phạm Ngọc</t>
  </si>
  <si>
    <t>Thịnh</t>
  </si>
  <si>
    <t>Vũ Huy</t>
  </si>
  <si>
    <t>Thuần</t>
  </si>
  <si>
    <t>Phạm Hoàng</t>
  </si>
  <si>
    <t>Tuấn</t>
  </si>
  <si>
    <t>Lưu Xuân Triều</t>
  </si>
  <si>
    <t>Vỹ</t>
  </si>
  <si>
    <t>Cao Như</t>
  </si>
  <si>
    <t>Ý</t>
  </si>
  <si>
    <t>TP. Hồ Chí Minh, ngày 30 tháng 06 năm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</si>
</sst>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10" fillId="0" borderId="0" xfId="0" applyFont="1" applyAlignment="1">
      <alignment horizontal="center"/>
    </xf>
    <xf numFmtId="0" fontId="37" fillId="0" borderId="0" xfId="0" applyFont="1"/>
    <xf numFmtId="0" fontId="10" fillId="0" borderId="2" xfId="0"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3"/>
  <sheetViews>
    <sheetView tabSelected="1" view="pageBreakPreview" topLeftCell="A25" zoomScaleNormal="100" zoomScaleSheetLayoutView="100" workbookViewId="0">
      <selection activeCell="I35" sqref="I35"/>
    </sheetView>
  </sheetViews>
  <sheetFormatPr defaultColWidth="9" defaultRowHeight="14"/>
  <cols>
    <col min="1" max="1" width="5.08203125" style="4" customWidth="1"/>
    <col min="2" max="2" width="10.58203125" style="4" customWidth="1"/>
    <col min="3" max="3" width="17.58203125" style="4" customWidth="1"/>
    <col min="4" max="4" width="7.58203125" style="4" customWidth="1"/>
    <col min="5" max="5" width="7.33203125" style="4" customWidth="1"/>
    <col min="6" max="6" width="8.33203125" style="4" customWidth="1"/>
    <col min="7" max="7" width="7.08203125" style="4" customWidth="1"/>
    <col min="8" max="8" width="8.33203125" style="4" customWidth="1"/>
    <col min="9" max="9" width="20.58203125" style="4" customWidth="1"/>
    <col min="10" max="16384" width="9" style="4"/>
  </cols>
  <sheetData>
    <row r="1" spans="1:20" ht="15" customHeight="1">
      <c r="A1" s="46"/>
      <c r="B1" s="46"/>
      <c r="C1" s="46"/>
      <c r="D1" s="46"/>
      <c r="E1" s="46"/>
      <c r="F1" s="46"/>
      <c r="G1" s="46"/>
      <c r="H1" s="46"/>
      <c r="I1" s="47" t="s">
        <v>133</v>
      </c>
    </row>
    <row r="2" spans="1:20" ht="17.149999999999999" customHeight="1">
      <c r="A2" s="81" t="s">
        <v>134</v>
      </c>
      <c r="B2" s="81"/>
      <c r="C2" s="81"/>
      <c r="D2" s="81"/>
      <c r="E2" s="82" t="s">
        <v>135</v>
      </c>
      <c r="F2" s="82"/>
      <c r="G2" s="82"/>
      <c r="H2" s="82"/>
      <c r="I2" s="82"/>
      <c r="J2" s="3"/>
      <c r="K2" s="3"/>
      <c r="L2" s="3"/>
      <c r="M2" s="3"/>
      <c r="N2" s="3"/>
      <c r="O2" s="3"/>
      <c r="P2" s="3"/>
      <c r="Q2" s="3"/>
      <c r="R2" s="3"/>
      <c r="S2" s="3"/>
      <c r="T2" s="3"/>
    </row>
    <row r="3" spans="1:20" ht="17.149999999999999" customHeight="1">
      <c r="A3" s="82" t="s">
        <v>136</v>
      </c>
      <c r="B3" s="82"/>
      <c r="C3" s="82"/>
      <c r="D3" s="82"/>
      <c r="E3" s="83" t="s">
        <v>137</v>
      </c>
      <c r="F3" s="83"/>
      <c r="G3" s="83"/>
      <c r="H3" s="83"/>
      <c r="I3" s="83"/>
      <c r="J3" s="3"/>
      <c r="K3" s="3"/>
      <c r="L3" s="3"/>
      <c r="M3" s="3"/>
      <c r="N3" s="3"/>
      <c r="O3" s="3"/>
      <c r="P3" s="3"/>
      <c r="Q3" s="3"/>
      <c r="R3" s="3"/>
      <c r="S3" s="3"/>
      <c r="T3" s="3"/>
    </row>
    <row r="4" spans="1:20" ht="17.149999999999999" customHeight="1">
      <c r="A4" s="82" t="s">
        <v>138</v>
      </c>
      <c r="B4" s="82"/>
      <c r="C4" s="82"/>
      <c r="D4" s="82"/>
      <c r="E4" s="70"/>
      <c r="F4" s="70"/>
      <c r="G4" s="70"/>
      <c r="H4" s="70"/>
      <c r="I4" s="70"/>
      <c r="J4" s="3"/>
      <c r="K4" s="3"/>
      <c r="L4" s="3"/>
      <c r="M4" s="3"/>
      <c r="N4" s="3"/>
      <c r="O4" s="3"/>
      <c r="P4" s="3"/>
      <c r="Q4" s="3"/>
      <c r="R4" s="3"/>
      <c r="S4" s="3"/>
      <c r="T4" s="3"/>
    </row>
    <row r="5" spans="1:20" s="49" customFormat="1" ht="12" customHeight="1">
      <c r="A5" s="84"/>
      <c r="B5" s="84"/>
      <c r="C5" s="84"/>
      <c r="D5" s="84"/>
      <c r="E5" s="48"/>
      <c r="J5" s="48"/>
      <c r="K5" s="48"/>
      <c r="L5" s="48"/>
      <c r="M5" s="48"/>
      <c r="N5" s="48"/>
      <c r="O5" s="48"/>
      <c r="P5" s="48"/>
      <c r="Q5" s="48"/>
      <c r="R5" s="48"/>
      <c r="S5" s="48"/>
      <c r="T5" s="48"/>
    </row>
    <row r="6" spans="1:20" ht="25" customHeight="1">
      <c r="A6" s="85" t="s">
        <v>139</v>
      </c>
      <c r="B6" s="85"/>
      <c r="C6" s="85"/>
      <c r="D6" s="85"/>
      <c r="E6" s="85"/>
      <c r="F6" s="85"/>
      <c r="G6" s="85"/>
      <c r="H6" s="85"/>
      <c r="I6" s="85"/>
      <c r="J6" s="5"/>
      <c r="K6" s="5"/>
      <c r="L6" s="5"/>
      <c r="M6" s="5"/>
      <c r="N6" s="5"/>
      <c r="O6" s="5"/>
      <c r="P6" s="5"/>
      <c r="Q6" s="5"/>
      <c r="R6" s="5"/>
      <c r="S6" s="5"/>
      <c r="T6" s="5"/>
    </row>
    <row r="7" spans="1:20" s="8" customFormat="1" ht="20.149999999999999" customHeight="1">
      <c r="A7" s="85" t="s">
        <v>158</v>
      </c>
      <c r="B7" s="85"/>
      <c r="C7" s="85"/>
      <c r="D7" s="85"/>
      <c r="E7" s="85"/>
      <c r="F7" s="85"/>
      <c r="G7" s="85"/>
      <c r="H7" s="85"/>
      <c r="I7" s="85"/>
      <c r="J7" s="50"/>
      <c r="K7" s="50"/>
      <c r="L7" s="50"/>
      <c r="M7" s="50"/>
      <c r="N7" s="50"/>
      <c r="O7" s="50"/>
      <c r="P7" s="50"/>
      <c r="Q7" s="50"/>
      <c r="R7" s="50"/>
      <c r="S7" s="50"/>
      <c r="T7" s="50"/>
    </row>
    <row r="8" spans="1:20" s="8" customFormat="1" ht="18" customHeight="1">
      <c r="A8" s="86" t="s">
        <v>159</v>
      </c>
      <c r="B8" s="86"/>
      <c r="C8" s="86"/>
      <c r="D8" s="86"/>
      <c r="E8" s="86"/>
      <c r="F8" s="86"/>
      <c r="G8" s="86"/>
      <c r="H8" s="86"/>
      <c r="I8" s="8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87" t="s">
        <v>0</v>
      </c>
      <c r="B10" s="87" t="s">
        <v>140</v>
      </c>
      <c r="C10" s="89" t="s">
        <v>141</v>
      </c>
      <c r="D10" s="90"/>
      <c r="E10" s="73" t="s">
        <v>142</v>
      </c>
      <c r="F10" s="74"/>
      <c r="G10" s="73" t="s">
        <v>143</v>
      </c>
      <c r="H10" s="74"/>
      <c r="I10" s="75" t="s">
        <v>13</v>
      </c>
    </row>
    <row r="11" spans="1:20" s="12" customFormat="1" ht="30" customHeight="1">
      <c r="A11" s="76"/>
      <c r="B11" s="88"/>
      <c r="C11" s="91"/>
      <c r="D11" s="92"/>
      <c r="E11" s="52" t="s">
        <v>144</v>
      </c>
      <c r="F11" s="52" t="s">
        <v>145</v>
      </c>
      <c r="G11" s="52" t="s">
        <v>144</v>
      </c>
      <c r="H11" s="52" t="s">
        <v>145</v>
      </c>
      <c r="I11" s="76"/>
    </row>
    <row r="12" spans="1:20" s="12" customFormat="1" ht="18.75" customHeight="1">
      <c r="A12" s="45">
        <v>1</v>
      </c>
      <c r="B12" s="65">
        <v>21003066</v>
      </c>
      <c r="C12" s="64" t="s">
        <v>160</v>
      </c>
      <c r="D12" s="53" t="s">
        <v>161</v>
      </c>
      <c r="E12" s="45">
        <v>77</v>
      </c>
      <c r="F12" s="54" t="str">
        <f>IF(AND(E12&gt;=90),"XS",IF(AND(E12&gt;=80),"Tốt",IF(AND(E12&gt;=70),"Khá",IF(AND(E12&gt;=60),"TB",IF(AND(E12&gt;=50),"TB",IF(AND(E12&lt;50),IF(AND(E12&gt;0),"Yếu",IF(AND(E12=0),"KXL"," "))))))))</f>
        <v>Khá</v>
      </c>
      <c r="G12" s="45"/>
      <c r="H12" s="61" t="str">
        <f>IF(AND(G12&gt;=90),"XS",IF(AND(G12&gt;=80),"Tốt",IF(AND(G12&gt;=70),"Khá",IF(AND(G12&gt;=60),"TB",IF(AND(G12&gt;=50),"TB",IF(AND(G12&lt;50),IF(AND(G12&gt;0),"Yếu",IF(AND(G12=0),"KXL"," "))))))))</f>
        <v>KXL</v>
      </c>
      <c r="I12" s="55"/>
    </row>
    <row r="13" spans="1:20" s="12" customFormat="1" ht="18.75" customHeight="1">
      <c r="A13" s="45">
        <v>2</v>
      </c>
      <c r="B13" s="65">
        <v>21000682</v>
      </c>
      <c r="C13" s="64" t="s">
        <v>162</v>
      </c>
      <c r="D13" s="53" t="s">
        <v>163</v>
      </c>
      <c r="E13" s="45">
        <v>90</v>
      </c>
      <c r="F13" s="54" t="str">
        <f t="shared" ref="F13:F25" si="0">IF(AND(E13&gt;=90),"XS",IF(AND(E13&gt;=80),"Tốt",IF(AND(E13&gt;=70),"Khá",IF(AND(E13&gt;=60),"TB",IF(AND(E13&gt;=50),"TB",IF(AND(E13&lt;50),IF(AND(E13&gt;0),"Yếu",IF(AND(E13=0),"KXL"," "))))))))</f>
        <v>XS</v>
      </c>
      <c r="G13" s="45"/>
      <c r="H13" s="61" t="str">
        <f t="shared" ref="H13:H25" si="1">IF(AND(G13&gt;=90),"XS",IF(AND(G13&gt;=80),"Tốt",IF(AND(G13&gt;=70),"Khá",IF(AND(G13&gt;=60),"TB",IF(AND(G13&gt;=50),"TB",IF(AND(G13&lt;50),IF(AND(G13&gt;0),"Yếu",IF(AND(G13=0),"KXL"," "))))))))</f>
        <v>KXL</v>
      </c>
      <c r="I13" s="55"/>
    </row>
    <row r="14" spans="1:20" s="12" customFormat="1" ht="18.75" customHeight="1">
      <c r="A14" s="45">
        <v>3</v>
      </c>
      <c r="B14" s="65">
        <v>21001616</v>
      </c>
      <c r="C14" s="64" t="s">
        <v>164</v>
      </c>
      <c r="D14" s="53" t="s">
        <v>163</v>
      </c>
      <c r="E14" s="45">
        <v>76</v>
      </c>
      <c r="F14" s="54" t="str">
        <f t="shared" si="0"/>
        <v>Khá</v>
      </c>
      <c r="G14" s="45"/>
      <c r="H14" s="61" t="str">
        <f t="shared" si="1"/>
        <v>KXL</v>
      </c>
      <c r="I14" s="55"/>
    </row>
    <row r="15" spans="1:20" s="12" customFormat="1" ht="18.75" customHeight="1">
      <c r="A15" s="45">
        <v>4</v>
      </c>
      <c r="B15" s="65">
        <v>21004200</v>
      </c>
      <c r="C15" s="64" t="s">
        <v>165</v>
      </c>
      <c r="D15" s="53" t="s">
        <v>166</v>
      </c>
      <c r="E15" s="45">
        <v>77</v>
      </c>
      <c r="F15" s="54" t="str">
        <f t="shared" si="0"/>
        <v>Khá</v>
      </c>
      <c r="G15" s="45"/>
      <c r="H15" s="61" t="str">
        <f t="shared" si="1"/>
        <v>KXL</v>
      </c>
      <c r="I15" s="14"/>
    </row>
    <row r="16" spans="1:20" s="12" customFormat="1" ht="18.75" customHeight="1">
      <c r="A16" s="45">
        <v>5</v>
      </c>
      <c r="B16" s="65">
        <v>21004476</v>
      </c>
      <c r="C16" s="64" t="s">
        <v>167</v>
      </c>
      <c r="D16" s="53" t="s">
        <v>168</v>
      </c>
      <c r="E16" s="45">
        <v>77</v>
      </c>
      <c r="F16" s="54" t="str">
        <f t="shared" si="0"/>
        <v>Khá</v>
      </c>
      <c r="G16" s="45"/>
      <c r="H16" s="61" t="str">
        <f t="shared" si="1"/>
        <v>KXL</v>
      </c>
      <c r="I16" s="14"/>
    </row>
    <row r="17" spans="1:9" s="12" customFormat="1" ht="18.75" customHeight="1">
      <c r="A17" s="45">
        <v>6</v>
      </c>
      <c r="B17" s="65">
        <v>20000919</v>
      </c>
      <c r="C17" s="64" t="s">
        <v>169</v>
      </c>
      <c r="D17" s="53" t="s">
        <v>170</v>
      </c>
      <c r="E17" s="45">
        <v>81</v>
      </c>
      <c r="F17" s="54" t="str">
        <f t="shared" si="0"/>
        <v>Tốt</v>
      </c>
      <c r="G17" s="45"/>
      <c r="H17" s="61" t="str">
        <f t="shared" si="1"/>
        <v>KXL</v>
      </c>
      <c r="I17" s="14"/>
    </row>
    <row r="18" spans="1:9" s="12" customFormat="1" ht="18.75" customHeight="1">
      <c r="A18" s="45">
        <v>7</v>
      </c>
      <c r="B18" s="65">
        <v>21003143</v>
      </c>
      <c r="C18" s="64" t="s">
        <v>171</v>
      </c>
      <c r="D18" s="53" t="s">
        <v>170</v>
      </c>
      <c r="E18" s="45">
        <v>81</v>
      </c>
      <c r="F18" s="54" t="str">
        <f t="shared" si="0"/>
        <v>Tốt</v>
      </c>
      <c r="G18" s="45"/>
      <c r="H18" s="61" t="str">
        <f t="shared" si="1"/>
        <v>KXL</v>
      </c>
      <c r="I18" s="14"/>
    </row>
    <row r="19" spans="1:9" s="12" customFormat="1" ht="18.75" customHeight="1">
      <c r="A19" s="45">
        <v>8</v>
      </c>
      <c r="B19" s="65">
        <v>21000780</v>
      </c>
      <c r="C19" s="64" t="s">
        <v>172</v>
      </c>
      <c r="D19" s="53" t="s">
        <v>173</v>
      </c>
      <c r="E19" s="45">
        <v>86</v>
      </c>
      <c r="F19" s="54" t="str">
        <f t="shared" si="0"/>
        <v>Tốt</v>
      </c>
      <c r="G19" s="45"/>
      <c r="H19" s="61" t="str">
        <f t="shared" si="1"/>
        <v>KXL</v>
      </c>
      <c r="I19" s="14"/>
    </row>
    <row r="20" spans="1:9" s="12" customFormat="1" ht="18.75" customHeight="1">
      <c r="A20" s="45">
        <v>9</v>
      </c>
      <c r="B20" s="65">
        <v>21000278</v>
      </c>
      <c r="C20" s="64" t="s">
        <v>174</v>
      </c>
      <c r="D20" s="53" t="s">
        <v>173</v>
      </c>
      <c r="E20" s="45">
        <v>81</v>
      </c>
      <c r="F20" s="54" t="str">
        <f t="shared" si="0"/>
        <v>Tốt</v>
      </c>
      <c r="G20" s="45"/>
      <c r="H20" s="61" t="str">
        <f t="shared" si="1"/>
        <v>KXL</v>
      </c>
      <c r="I20" s="55"/>
    </row>
    <row r="21" spans="1:9" s="12" customFormat="1" ht="18.75" customHeight="1">
      <c r="A21" s="45">
        <v>10</v>
      </c>
      <c r="B21" s="65">
        <v>21002887</v>
      </c>
      <c r="C21" s="64" t="s">
        <v>175</v>
      </c>
      <c r="D21" s="53" t="s">
        <v>176</v>
      </c>
      <c r="E21" s="45">
        <v>74</v>
      </c>
      <c r="F21" s="54" t="str">
        <f t="shared" si="0"/>
        <v>Khá</v>
      </c>
      <c r="G21" s="45"/>
      <c r="H21" s="61" t="str">
        <f t="shared" si="1"/>
        <v>KXL</v>
      </c>
      <c r="I21" s="55"/>
    </row>
    <row r="22" spans="1:9" s="12" customFormat="1" ht="18.75" customHeight="1">
      <c r="A22" s="45">
        <v>11</v>
      </c>
      <c r="B22" s="65">
        <v>21001698</v>
      </c>
      <c r="C22" s="64" t="s">
        <v>177</v>
      </c>
      <c r="D22" s="53" t="s">
        <v>178</v>
      </c>
      <c r="E22" s="45">
        <v>82</v>
      </c>
      <c r="F22" s="54" t="str">
        <f t="shared" si="0"/>
        <v>Tốt</v>
      </c>
      <c r="G22" s="45"/>
      <c r="H22" s="61" t="str">
        <f t="shared" si="1"/>
        <v>KXL</v>
      </c>
      <c r="I22" s="55"/>
    </row>
    <row r="23" spans="1:9" s="12" customFormat="1" ht="18.75" customHeight="1">
      <c r="A23" s="45">
        <v>12</v>
      </c>
      <c r="B23" s="65">
        <v>21003954</v>
      </c>
      <c r="C23" s="64" t="s">
        <v>179</v>
      </c>
      <c r="D23" s="53" t="s">
        <v>180</v>
      </c>
      <c r="E23" s="45">
        <v>78</v>
      </c>
      <c r="F23" s="54" t="str">
        <f t="shared" si="0"/>
        <v>Khá</v>
      </c>
      <c r="G23" s="45"/>
      <c r="H23" s="61" t="str">
        <f t="shared" si="1"/>
        <v>KXL</v>
      </c>
      <c r="I23" s="14"/>
    </row>
    <row r="24" spans="1:9" s="12" customFormat="1" ht="18.75" customHeight="1">
      <c r="A24" s="45">
        <v>13</v>
      </c>
      <c r="B24" s="65">
        <v>21004667</v>
      </c>
      <c r="C24" s="64" t="s">
        <v>181</v>
      </c>
      <c r="D24" s="53" t="s">
        <v>182</v>
      </c>
      <c r="E24" s="45">
        <v>79</v>
      </c>
      <c r="F24" s="54" t="str">
        <f t="shared" si="0"/>
        <v>Khá</v>
      </c>
      <c r="G24" s="45"/>
      <c r="H24" s="61" t="str">
        <f t="shared" si="1"/>
        <v>KXL</v>
      </c>
      <c r="I24" s="14"/>
    </row>
    <row r="25" spans="1:9" s="12" customFormat="1" ht="18.75" customHeight="1">
      <c r="A25" s="45">
        <v>14</v>
      </c>
      <c r="B25" s="65">
        <v>21004627</v>
      </c>
      <c r="C25" s="64" t="s">
        <v>183</v>
      </c>
      <c r="D25" s="53" t="s">
        <v>184</v>
      </c>
      <c r="E25" s="45">
        <v>95</v>
      </c>
      <c r="F25" s="54" t="str">
        <f t="shared" si="0"/>
        <v>XS</v>
      </c>
      <c r="G25" s="45"/>
      <c r="H25" s="61" t="str">
        <f t="shared" si="1"/>
        <v>KXL</v>
      </c>
      <c r="I25" s="14"/>
    </row>
    <row r="26" spans="1:9" s="12" customFormat="1" ht="18.75" customHeight="1">
      <c r="A26" s="69">
        <v>15</v>
      </c>
      <c r="B26" s="65">
        <v>21002890</v>
      </c>
      <c r="C26" s="64" t="s">
        <v>185</v>
      </c>
      <c r="D26" s="53" t="s">
        <v>186</v>
      </c>
      <c r="E26" s="45">
        <v>84</v>
      </c>
      <c r="F26" s="54" t="str">
        <f t="shared" ref="F26" si="2">IF(AND(E26&gt;=90),"XS",IF(AND(E26&gt;=80),"Tốt",IF(AND(E26&gt;=70),"Khá",IF(AND(E26&gt;=60),"TB",IF(AND(E26&gt;=50),"TB",IF(AND(E26&lt;50),IF(AND(E26&gt;0),"Yếu",IF(AND(E26=0),"KXL"," "))))))))</f>
        <v>Tốt</v>
      </c>
      <c r="G26" s="45"/>
      <c r="H26" s="61" t="str">
        <f t="shared" ref="H26" si="3">IF(AND(G26&gt;=90),"XS",IF(AND(G26&gt;=80),"Tốt",IF(AND(G26&gt;=70),"Khá",IF(AND(G26&gt;=60),"TB",IF(AND(G26&gt;=50),"TB",IF(AND(G26&lt;50),IF(AND(G26&gt;0),"Yếu",IF(AND(G26=0),"KXL"," "))))))))</f>
        <v>KXL</v>
      </c>
      <c r="I26" s="14"/>
    </row>
    <row r="27" spans="1:9" ht="20.149999999999999" customHeight="1">
      <c r="A27" s="46"/>
      <c r="B27" s="46"/>
      <c r="C27" s="77" t="s">
        <v>146</v>
      </c>
      <c r="D27" s="77"/>
      <c r="E27" s="77"/>
      <c r="F27" s="77"/>
      <c r="G27" s="77"/>
      <c r="H27" s="77"/>
      <c r="I27" s="77"/>
    </row>
    <row r="28" spans="1:9" ht="18" customHeight="1">
      <c r="C28" s="78" t="s">
        <v>147</v>
      </c>
      <c r="D28" s="78"/>
      <c r="E28" s="79" t="s">
        <v>142</v>
      </c>
      <c r="F28" s="79"/>
      <c r="G28" s="79" t="s">
        <v>143</v>
      </c>
      <c r="H28" s="79"/>
      <c r="I28" s="78" t="s">
        <v>13</v>
      </c>
    </row>
    <row r="29" spans="1:9" s="12" customFormat="1" ht="18" customHeight="1">
      <c r="C29" s="78"/>
      <c r="D29" s="78"/>
      <c r="E29" s="52" t="s">
        <v>148</v>
      </c>
      <c r="F29" s="19" t="s">
        <v>149</v>
      </c>
      <c r="G29" s="52" t="s">
        <v>148</v>
      </c>
      <c r="H29" s="19" t="s">
        <v>149</v>
      </c>
      <c r="I29" s="78"/>
    </row>
    <row r="30" spans="1:9" ht="21" customHeight="1">
      <c r="C30" s="71" t="s">
        <v>150</v>
      </c>
      <c r="D30" s="71"/>
      <c r="E30" s="56">
        <f>COUNTIF(F12:F26,"XS")</f>
        <v>2</v>
      </c>
      <c r="F30" s="57">
        <f>E30*100/$A$26</f>
        <v>13.333333333333334</v>
      </c>
      <c r="G30" s="62">
        <f>COUNTIF(H12:H26,"XS")</f>
        <v>0</v>
      </c>
      <c r="H30" s="63">
        <f>G30*100/$A$26</f>
        <v>0</v>
      </c>
      <c r="I30" s="60"/>
    </row>
    <row r="31" spans="1:9" ht="21" customHeight="1">
      <c r="C31" s="71" t="s">
        <v>151</v>
      </c>
      <c r="D31" s="71"/>
      <c r="E31" s="56">
        <f>COUNTIF(F12:F26,"Tốt")</f>
        <v>6</v>
      </c>
      <c r="F31" s="57">
        <f>E31*100/$A$26</f>
        <v>40</v>
      </c>
      <c r="G31" s="62">
        <f>COUNTIF(H12:H26,"Tốt")</f>
        <v>0</v>
      </c>
      <c r="H31" s="63">
        <f t="shared" ref="H31:H35" si="4">G31*100/$A$26</f>
        <v>0</v>
      </c>
      <c r="I31" s="60"/>
    </row>
    <row r="32" spans="1:9" ht="21" customHeight="1">
      <c r="C32" s="71" t="s">
        <v>152</v>
      </c>
      <c r="D32" s="71"/>
      <c r="E32" s="56">
        <f>COUNTIF(F12:F26,"Khá")</f>
        <v>7</v>
      </c>
      <c r="F32" s="57">
        <f t="shared" ref="F32:F35" si="5">E32*100/$A$26</f>
        <v>46.666666666666664</v>
      </c>
      <c r="G32" s="62">
        <f>COUNTIF(H12:H26,"Khá")</f>
        <v>0</v>
      </c>
      <c r="H32" s="63">
        <f t="shared" si="4"/>
        <v>0</v>
      </c>
      <c r="I32" s="60"/>
    </row>
    <row r="33" spans="1:10" ht="21" customHeight="1">
      <c r="C33" s="71" t="s">
        <v>153</v>
      </c>
      <c r="D33" s="71"/>
      <c r="E33" s="56">
        <f>COUNTIF(F12:F26,"TB")</f>
        <v>0</v>
      </c>
      <c r="F33" s="57">
        <f t="shared" si="5"/>
        <v>0</v>
      </c>
      <c r="G33" s="62">
        <f>COUNTIF(H12:H26,"TB")</f>
        <v>0</v>
      </c>
      <c r="H33" s="63">
        <f t="shared" si="4"/>
        <v>0</v>
      </c>
      <c r="I33" s="60"/>
    </row>
    <row r="34" spans="1:10" ht="21" customHeight="1">
      <c r="C34" s="71" t="s">
        <v>154</v>
      </c>
      <c r="D34" s="71"/>
      <c r="E34" s="56">
        <f>COUNTIF(F12:F26,"Yếu")</f>
        <v>0</v>
      </c>
      <c r="F34" s="57">
        <f t="shared" si="5"/>
        <v>0</v>
      </c>
      <c r="G34" s="62">
        <f>COUNTIF(H12:H26,"Yếu")</f>
        <v>0</v>
      </c>
      <c r="H34" s="63">
        <f t="shared" si="4"/>
        <v>0</v>
      </c>
      <c r="I34" s="60"/>
    </row>
    <row r="35" spans="1:10" ht="21" customHeight="1">
      <c r="C35" s="71" t="s">
        <v>155</v>
      </c>
      <c r="D35" s="71"/>
      <c r="E35" s="56">
        <f>COUNTIF(F12:F26,"KXL")</f>
        <v>0</v>
      </c>
      <c r="F35" s="57">
        <f t="shared" si="5"/>
        <v>0</v>
      </c>
      <c r="G35" s="62">
        <f>COUNTIF(H12:H26,"KXL")</f>
        <v>15</v>
      </c>
      <c r="H35" s="63">
        <f t="shared" si="4"/>
        <v>100</v>
      </c>
      <c r="I35" s="60"/>
    </row>
    <row r="36" spans="1:10">
      <c r="C36" s="44"/>
      <c r="D36" s="44"/>
      <c r="F36" s="58"/>
    </row>
    <row r="37" spans="1:10" ht="18" customHeight="1">
      <c r="E37" s="72" t="s">
        <v>187</v>
      </c>
      <c r="F37" s="72"/>
      <c r="G37" s="72"/>
      <c r="H37" s="72"/>
      <c r="I37" s="72"/>
    </row>
    <row r="38" spans="1:10" ht="18" customHeight="1">
      <c r="A38" s="70" t="s">
        <v>156</v>
      </c>
      <c r="B38" s="70"/>
      <c r="C38" s="70"/>
      <c r="D38" s="70"/>
      <c r="E38" s="70"/>
      <c r="F38" s="70" t="s">
        <v>142</v>
      </c>
      <c r="G38" s="70"/>
      <c r="H38" s="70"/>
      <c r="I38" s="66" t="s">
        <v>157</v>
      </c>
      <c r="J38" s="59"/>
    </row>
    <row r="39" spans="1:10" ht="18" customHeight="1"/>
    <row r="40" spans="1:10" ht="18" customHeight="1"/>
    <row r="41" spans="1:10" ht="18" customHeight="1"/>
    <row r="42" spans="1:10" ht="18" customHeight="1">
      <c r="A42" s="68">
        <v>1</v>
      </c>
    </row>
    <row r="43" spans="1:10">
      <c r="F43" s="80"/>
      <c r="G43" s="80"/>
      <c r="H43" s="80"/>
      <c r="I43" s="67"/>
    </row>
  </sheetData>
  <mergeCells count="31">
    <mergeCell ref="F43:H43"/>
    <mergeCell ref="A2:D2"/>
    <mergeCell ref="E2:I2"/>
    <mergeCell ref="A3:D3"/>
    <mergeCell ref="E3:I3"/>
    <mergeCell ref="A4:D4"/>
    <mergeCell ref="E4:I4"/>
    <mergeCell ref="C30:D30"/>
    <mergeCell ref="A5:D5"/>
    <mergeCell ref="A6:I6"/>
    <mergeCell ref="A7:I7"/>
    <mergeCell ref="A8:I8"/>
    <mergeCell ref="A10:A11"/>
    <mergeCell ref="B10:B11"/>
    <mergeCell ref="C10:D11"/>
    <mergeCell ref="E10:F10"/>
    <mergeCell ref="G10:H10"/>
    <mergeCell ref="I10:I11"/>
    <mergeCell ref="C27:I27"/>
    <mergeCell ref="C28:D29"/>
    <mergeCell ref="E28:F28"/>
    <mergeCell ref="G28:H28"/>
    <mergeCell ref="I28:I29"/>
    <mergeCell ref="A38:E38"/>
    <mergeCell ref="F38:H38"/>
    <mergeCell ref="C31:D31"/>
    <mergeCell ref="C32:D32"/>
    <mergeCell ref="C33:D33"/>
    <mergeCell ref="C34:D34"/>
    <mergeCell ref="C35:D35"/>
    <mergeCell ref="E37:I37"/>
  </mergeCells>
  <conditionalFormatting sqref="F12:F26 H12:H2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topLeftCell="A4" zoomScale="90" zoomScaleNormal="90" zoomScaleSheetLayoutView="90" workbookViewId="0">
      <selection activeCell="D9" sqref="D9"/>
    </sheetView>
  </sheetViews>
  <sheetFormatPr defaultColWidth="9" defaultRowHeight="14"/>
  <cols>
    <col min="1" max="1" width="3.58203125" style="17" customWidth="1"/>
    <col min="2" max="2" width="62.58203125" style="4" customWidth="1"/>
    <col min="3" max="3" width="6.58203125" style="4" customWidth="1"/>
    <col min="4" max="4" width="7.58203125" style="41" customWidth="1"/>
    <col min="5" max="5" width="6.58203125" style="4" customWidth="1"/>
    <col min="6" max="6" width="7.58203125" style="4" customWidth="1"/>
    <col min="7" max="7" width="12.58203125" style="4" customWidth="1"/>
    <col min="8" max="16384" width="9" style="4"/>
  </cols>
  <sheetData>
    <row r="1" spans="1:20" ht="15" customHeight="1">
      <c r="A1" s="17" t="s">
        <v>127</v>
      </c>
      <c r="G1" s="24"/>
    </row>
    <row r="2" spans="1:20" ht="15" customHeight="1">
      <c r="A2" s="80"/>
      <c r="B2" s="80"/>
      <c r="C2" s="70"/>
      <c r="D2" s="70"/>
      <c r="E2" s="70"/>
      <c r="F2" s="70"/>
      <c r="G2" s="70"/>
      <c r="H2" s="3"/>
      <c r="I2" s="3"/>
      <c r="J2" s="3"/>
      <c r="K2" s="3"/>
      <c r="L2" s="3"/>
      <c r="M2" s="3"/>
      <c r="N2" s="3"/>
      <c r="O2" s="3"/>
      <c r="P2" s="3"/>
      <c r="Q2" s="3"/>
      <c r="R2" s="3"/>
      <c r="S2" s="3"/>
      <c r="T2" s="3"/>
    </row>
    <row r="3" spans="1:20" ht="10" customHeight="1">
      <c r="A3" s="70"/>
      <c r="B3" s="70"/>
      <c r="C3" s="82"/>
      <c r="D3" s="82"/>
      <c r="E3" s="82"/>
      <c r="F3" s="82"/>
      <c r="G3" s="82"/>
      <c r="H3" s="3"/>
      <c r="I3" s="3"/>
      <c r="J3" s="3"/>
      <c r="K3" s="3"/>
      <c r="L3" s="3"/>
      <c r="M3" s="3"/>
      <c r="N3" s="3"/>
      <c r="O3" s="3"/>
      <c r="P3" s="3"/>
      <c r="Q3" s="3"/>
      <c r="R3" s="3"/>
      <c r="S3" s="3"/>
      <c r="T3" s="3"/>
    </row>
    <row r="4" spans="1:20" ht="22" customHeight="1">
      <c r="A4" s="83" t="s">
        <v>61</v>
      </c>
      <c r="B4" s="83"/>
      <c r="C4" s="83"/>
      <c r="D4" s="83"/>
      <c r="E4" s="83"/>
      <c r="F4" s="83"/>
      <c r="G4" s="8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5" customHeight="1">
      <c r="A9" s="15" t="s">
        <v>3</v>
      </c>
      <c r="B9" s="21" t="s">
        <v>18</v>
      </c>
      <c r="C9" s="13"/>
      <c r="D9" s="40"/>
      <c r="E9" s="14"/>
      <c r="F9" s="14"/>
      <c r="G9" s="14"/>
    </row>
    <row r="10" spans="1:20" s="12" customFormat="1" ht="25" customHeight="1">
      <c r="A10" s="93"/>
      <c r="B10" s="22" t="s">
        <v>50</v>
      </c>
      <c r="C10" s="28">
        <v>10</v>
      </c>
      <c r="D10" s="40"/>
      <c r="E10" s="14"/>
      <c r="F10" s="14"/>
      <c r="G10" s="14"/>
    </row>
    <row r="11" spans="1:20" s="12" customFormat="1" ht="14.15" customHeight="1">
      <c r="A11" s="94"/>
      <c r="B11" s="29" t="s">
        <v>96</v>
      </c>
      <c r="C11" s="28" t="s">
        <v>70</v>
      </c>
      <c r="D11" s="40"/>
      <c r="E11" s="14"/>
      <c r="F11" s="14"/>
      <c r="G11" s="14"/>
    </row>
    <row r="12" spans="1:20" s="12" customFormat="1" ht="14.15" customHeight="1">
      <c r="A12" s="94"/>
      <c r="B12" s="29" t="s">
        <v>72</v>
      </c>
      <c r="C12" s="28" t="s">
        <v>71</v>
      </c>
      <c r="D12" s="40"/>
      <c r="E12" s="14"/>
      <c r="F12" s="14"/>
      <c r="G12" s="14"/>
    </row>
    <row r="13" spans="1:20" s="12" customFormat="1" ht="14.15" customHeight="1">
      <c r="A13" s="94"/>
      <c r="B13" s="29" t="s">
        <v>97</v>
      </c>
      <c r="C13" s="28">
        <v>-2</v>
      </c>
      <c r="D13" s="40"/>
      <c r="E13" s="14"/>
      <c r="F13" s="14"/>
      <c r="G13" s="14"/>
    </row>
    <row r="14" spans="1:20" s="12" customFormat="1" ht="14.15" customHeight="1">
      <c r="A14" s="94"/>
      <c r="B14" s="21" t="s">
        <v>20</v>
      </c>
      <c r="C14" s="13">
        <v>-3</v>
      </c>
      <c r="D14" s="40"/>
      <c r="E14" s="14"/>
      <c r="F14" s="14"/>
      <c r="G14" s="14"/>
    </row>
    <row r="15" spans="1:20" s="12" customFormat="1" ht="14.15" customHeight="1">
      <c r="A15" s="95"/>
      <c r="B15" s="21" t="s">
        <v>19</v>
      </c>
      <c r="C15" s="13">
        <v>-5</v>
      </c>
      <c r="D15" s="40"/>
      <c r="E15" s="14"/>
      <c r="F15" s="14"/>
      <c r="G15" s="14"/>
    </row>
    <row r="16" spans="1:20" s="12" customFormat="1" ht="25" customHeight="1">
      <c r="A16" s="15" t="s">
        <v>4</v>
      </c>
      <c r="B16" s="30" t="s">
        <v>124</v>
      </c>
      <c r="C16" s="13"/>
      <c r="D16" s="40"/>
      <c r="E16" s="14"/>
      <c r="F16" s="14"/>
      <c r="G16" s="14"/>
    </row>
    <row r="17" spans="1:7" s="12" customFormat="1" ht="14.15" customHeight="1">
      <c r="A17" s="93"/>
      <c r="B17" s="30" t="s">
        <v>86</v>
      </c>
      <c r="C17" s="28">
        <v>5</v>
      </c>
      <c r="D17" s="40"/>
      <c r="E17" s="14"/>
      <c r="F17" s="14"/>
      <c r="G17" s="14"/>
    </row>
    <row r="18" spans="1:7" s="12" customFormat="1" ht="14.15" customHeight="1">
      <c r="A18" s="94"/>
      <c r="B18" s="30" t="s">
        <v>87</v>
      </c>
      <c r="C18" s="28">
        <v>5</v>
      </c>
      <c r="D18" s="40"/>
      <c r="E18" s="14"/>
      <c r="F18" s="14"/>
      <c r="G18" s="14"/>
    </row>
    <row r="19" spans="1:7" s="12" customFormat="1" ht="14.15" customHeight="1">
      <c r="A19" s="95"/>
      <c r="B19" s="22" t="s">
        <v>74</v>
      </c>
      <c r="C19" s="28" t="s">
        <v>73</v>
      </c>
      <c r="D19" s="40"/>
      <c r="E19" s="14"/>
      <c r="F19" s="14"/>
      <c r="G19" s="14"/>
    </row>
    <row r="20" spans="1:7" s="12" customFormat="1" ht="14.15" customHeight="1">
      <c r="A20" s="15" t="s">
        <v>5</v>
      </c>
      <c r="B20" s="22" t="s">
        <v>21</v>
      </c>
      <c r="C20" s="28"/>
      <c r="D20" s="40"/>
      <c r="E20" s="14"/>
      <c r="F20" s="14"/>
      <c r="G20" s="14"/>
    </row>
    <row r="21" spans="1:7" s="12" customFormat="1" ht="14.15" customHeight="1">
      <c r="A21" s="93"/>
      <c r="B21" s="22" t="s">
        <v>22</v>
      </c>
      <c r="C21" s="28">
        <v>5</v>
      </c>
      <c r="D21" s="40"/>
      <c r="E21" s="14"/>
      <c r="F21" s="14"/>
      <c r="G21" s="14"/>
    </row>
    <row r="22" spans="1:7" s="12" customFormat="1" ht="14.15" customHeight="1">
      <c r="A22" s="95"/>
      <c r="B22" s="22" t="s">
        <v>23</v>
      </c>
      <c r="C22" s="28">
        <v>-5</v>
      </c>
      <c r="D22" s="40"/>
      <c r="E22" s="14"/>
      <c r="F22" s="14"/>
      <c r="G22" s="14"/>
    </row>
    <row r="23" spans="1:7" s="12" customFormat="1" ht="14.15" customHeight="1">
      <c r="A23" s="15" t="s">
        <v>6</v>
      </c>
      <c r="B23" s="22" t="s">
        <v>88</v>
      </c>
      <c r="C23" s="13"/>
      <c r="D23" s="40"/>
      <c r="E23" s="14"/>
      <c r="F23" s="14"/>
      <c r="G23" s="14"/>
    </row>
    <row r="24" spans="1:7" s="12" customFormat="1" ht="26">
      <c r="A24" s="15"/>
      <c r="B24" s="22" t="s">
        <v>98</v>
      </c>
      <c r="C24" s="13">
        <v>5</v>
      </c>
      <c r="D24" s="40"/>
      <c r="E24" s="14"/>
      <c r="F24" s="14"/>
      <c r="G24" s="14"/>
    </row>
    <row r="25" spans="1:7" s="12" customFormat="1" ht="14.15" customHeight="1">
      <c r="A25" s="15" t="s">
        <v>24</v>
      </c>
      <c r="B25" s="21" t="s">
        <v>14</v>
      </c>
      <c r="C25" s="13"/>
      <c r="D25" s="40"/>
      <c r="E25" s="14"/>
      <c r="F25" s="14"/>
      <c r="G25" s="14"/>
    </row>
    <row r="26" spans="1:7" s="12" customFormat="1" ht="14.15" customHeight="1">
      <c r="A26" s="93"/>
      <c r="B26" s="21" t="s">
        <v>25</v>
      </c>
      <c r="C26" s="13">
        <v>10</v>
      </c>
      <c r="D26" s="40"/>
      <c r="E26" s="14"/>
      <c r="F26" s="14"/>
      <c r="G26" s="14"/>
    </row>
    <row r="27" spans="1:7" s="12" customFormat="1" ht="14.15" customHeight="1">
      <c r="A27" s="94"/>
      <c r="B27" s="21" t="s">
        <v>26</v>
      </c>
      <c r="C27" s="13">
        <v>9</v>
      </c>
      <c r="D27" s="40"/>
      <c r="E27" s="14"/>
      <c r="F27" s="14"/>
      <c r="G27" s="14"/>
    </row>
    <row r="28" spans="1:7" s="12" customFormat="1" ht="14.15" customHeight="1">
      <c r="A28" s="94"/>
      <c r="B28" s="21" t="s">
        <v>27</v>
      </c>
      <c r="C28" s="13">
        <v>8</v>
      </c>
      <c r="D28" s="40"/>
      <c r="E28" s="14"/>
      <c r="F28" s="14"/>
      <c r="G28" s="14"/>
    </row>
    <row r="29" spans="1:7" s="12" customFormat="1" ht="14.15" customHeight="1">
      <c r="A29" s="94"/>
      <c r="B29" s="21" t="s">
        <v>28</v>
      </c>
      <c r="C29" s="13">
        <v>7</v>
      </c>
      <c r="D29" s="40"/>
      <c r="E29" s="14"/>
      <c r="F29" s="14"/>
      <c r="G29" s="14"/>
    </row>
    <row r="30" spans="1:7" s="12" customFormat="1" ht="14.15" customHeight="1">
      <c r="A30" s="94"/>
      <c r="B30" s="21" t="s">
        <v>29</v>
      </c>
      <c r="C30" s="13">
        <v>6</v>
      </c>
      <c r="D30" s="40"/>
      <c r="E30" s="14"/>
      <c r="F30" s="14"/>
      <c r="G30" s="14"/>
    </row>
    <row r="31" spans="1:7" s="12" customFormat="1" ht="14.15" customHeight="1">
      <c r="A31" s="95"/>
      <c r="B31" s="21" t="s">
        <v>30</v>
      </c>
      <c r="C31" s="13">
        <v>5</v>
      </c>
      <c r="D31" s="40"/>
      <c r="E31" s="14"/>
      <c r="F31" s="14"/>
      <c r="G31" s="14"/>
    </row>
    <row r="32" spans="1:7" s="12" customFormat="1" ht="14.15" customHeight="1">
      <c r="A32" s="15"/>
      <c r="B32" s="27" t="s">
        <v>75</v>
      </c>
      <c r="C32" s="13"/>
      <c r="D32" s="43" t="s">
        <v>130</v>
      </c>
      <c r="E32" s="14"/>
      <c r="F32" s="14"/>
      <c r="G32" s="14"/>
    </row>
    <row r="33" spans="1:7" s="12" customFormat="1" ht="14.15" customHeight="1">
      <c r="A33" s="11" t="s">
        <v>2</v>
      </c>
      <c r="B33" s="20" t="s">
        <v>84</v>
      </c>
      <c r="C33" s="13"/>
      <c r="D33" s="11">
        <f>SUM(D34,D36,D46)</f>
        <v>0</v>
      </c>
      <c r="E33" s="14"/>
      <c r="F33" s="14"/>
      <c r="G33" s="14"/>
    </row>
    <row r="34" spans="1:7" s="12" customFormat="1" ht="26">
      <c r="A34" s="15" t="s">
        <v>3</v>
      </c>
      <c r="B34" s="22" t="s">
        <v>31</v>
      </c>
      <c r="C34" s="13"/>
      <c r="D34" s="40">
        <f>D35</f>
        <v>0</v>
      </c>
      <c r="E34" s="14"/>
      <c r="F34" s="14"/>
      <c r="G34" s="14"/>
    </row>
    <row r="35" spans="1:7" s="12" customFormat="1" ht="14.15" customHeight="1">
      <c r="A35" s="15"/>
      <c r="B35" s="21" t="s">
        <v>62</v>
      </c>
      <c r="C35" s="13">
        <v>5</v>
      </c>
      <c r="D35" s="40"/>
      <c r="E35" s="14"/>
      <c r="F35" s="14"/>
      <c r="G35" s="14"/>
    </row>
    <row r="36" spans="1:7" s="12" customFormat="1" ht="14.15" customHeight="1">
      <c r="A36" s="15" t="s">
        <v>4</v>
      </c>
      <c r="B36" s="21" t="s">
        <v>51</v>
      </c>
      <c r="C36" s="13"/>
      <c r="D36" s="40"/>
      <c r="E36" s="14"/>
      <c r="F36" s="14"/>
      <c r="G36" s="14"/>
    </row>
    <row r="37" spans="1:7" s="12" customFormat="1" ht="14.15" customHeight="1">
      <c r="A37" s="93"/>
      <c r="B37" s="29" t="s">
        <v>125</v>
      </c>
      <c r="C37" s="28">
        <v>5</v>
      </c>
      <c r="D37" s="40"/>
      <c r="E37" s="14"/>
      <c r="F37" s="14"/>
      <c r="G37" s="14"/>
    </row>
    <row r="38" spans="1:7" s="12" customFormat="1" ht="14.15" customHeight="1">
      <c r="A38" s="94"/>
      <c r="B38" s="35" t="s">
        <v>109</v>
      </c>
      <c r="C38" s="28">
        <v>5</v>
      </c>
      <c r="D38" s="40"/>
      <c r="E38" s="14"/>
      <c r="F38" s="14"/>
      <c r="G38" s="14"/>
    </row>
    <row r="39" spans="1:7" s="12" customFormat="1" ht="14.15" customHeight="1">
      <c r="A39" s="94"/>
      <c r="B39" s="29" t="s">
        <v>76</v>
      </c>
      <c r="C39" s="28">
        <v>5</v>
      </c>
      <c r="D39" s="40"/>
      <c r="E39" s="14"/>
      <c r="F39" s="14"/>
      <c r="G39" s="14"/>
    </row>
    <row r="40" spans="1:7" s="12" customFormat="1" ht="14.15" customHeight="1">
      <c r="A40" s="94"/>
      <c r="B40" s="29" t="s">
        <v>65</v>
      </c>
      <c r="C40" s="28">
        <v>5</v>
      </c>
      <c r="D40" s="40"/>
      <c r="E40" s="14"/>
      <c r="F40" s="14"/>
      <c r="G40" s="14"/>
    </row>
    <row r="41" spans="1:7" s="12" customFormat="1" ht="14.15" customHeight="1">
      <c r="A41" s="94"/>
      <c r="B41" s="29" t="s">
        <v>77</v>
      </c>
      <c r="C41" s="28">
        <v>5</v>
      </c>
      <c r="D41" s="40"/>
      <c r="E41" s="14"/>
      <c r="F41" s="14"/>
      <c r="G41" s="14"/>
    </row>
    <row r="42" spans="1:7" s="12" customFormat="1" ht="14.15" customHeight="1">
      <c r="A42" s="94"/>
      <c r="B42" s="29" t="s">
        <v>66</v>
      </c>
      <c r="C42" s="28">
        <v>5</v>
      </c>
      <c r="D42" s="40"/>
      <c r="E42" s="14"/>
      <c r="F42" s="14"/>
      <c r="G42" s="14"/>
    </row>
    <row r="43" spans="1:7" s="12" customFormat="1" ht="26">
      <c r="A43" s="94"/>
      <c r="B43" s="31" t="s">
        <v>80</v>
      </c>
      <c r="C43" s="28">
        <v>5</v>
      </c>
      <c r="D43" s="40"/>
      <c r="E43" s="14"/>
      <c r="F43" s="14"/>
      <c r="G43" s="14"/>
    </row>
    <row r="44" spans="1:7" s="12" customFormat="1" ht="14.15" customHeight="1">
      <c r="A44" s="94"/>
      <c r="B44" s="32" t="s">
        <v>89</v>
      </c>
      <c r="C44" s="13">
        <v>5</v>
      </c>
      <c r="D44" s="40"/>
      <c r="E44" s="14"/>
      <c r="F44" s="14"/>
      <c r="G44" s="14"/>
    </row>
    <row r="45" spans="1:7" s="12" customFormat="1" ht="14.15" customHeight="1">
      <c r="A45" s="95"/>
      <c r="B45" s="21" t="s">
        <v>67</v>
      </c>
      <c r="C45" s="13">
        <v>5</v>
      </c>
      <c r="D45" s="40"/>
      <c r="E45" s="14"/>
      <c r="F45" s="14"/>
      <c r="G45" s="14"/>
    </row>
    <row r="46" spans="1:7" s="12" customFormat="1" ht="14.15" customHeight="1">
      <c r="A46" s="15" t="s">
        <v>5</v>
      </c>
      <c r="B46" s="21" t="s">
        <v>32</v>
      </c>
      <c r="C46" s="13"/>
      <c r="D46" s="40"/>
      <c r="E46" s="14"/>
      <c r="F46" s="14"/>
      <c r="G46" s="14"/>
    </row>
    <row r="47" spans="1:7" s="12" customFormat="1" ht="14.15" customHeight="1">
      <c r="A47" s="93"/>
      <c r="B47" s="36" t="s">
        <v>99</v>
      </c>
      <c r="C47" s="37">
        <v>-1</v>
      </c>
      <c r="D47" s="40"/>
      <c r="E47" s="14"/>
      <c r="F47" s="14"/>
      <c r="G47" s="14"/>
    </row>
    <row r="48" spans="1:7" s="12" customFormat="1" ht="14.15" customHeight="1">
      <c r="A48" s="94"/>
      <c r="B48" s="21" t="s">
        <v>33</v>
      </c>
      <c r="C48" s="13">
        <v>-2</v>
      </c>
      <c r="D48" s="40"/>
      <c r="E48" s="14"/>
      <c r="F48" s="14"/>
      <c r="G48" s="14"/>
    </row>
    <row r="49" spans="1:7" s="12" customFormat="1" ht="14.15" customHeight="1">
      <c r="A49" s="94"/>
      <c r="B49" s="21" t="s">
        <v>34</v>
      </c>
      <c r="C49" s="13">
        <v>-5</v>
      </c>
      <c r="D49" s="40"/>
      <c r="E49" s="14"/>
      <c r="F49" s="14"/>
      <c r="G49" s="14"/>
    </row>
    <row r="50" spans="1:7" s="12" customFormat="1" ht="14.15" customHeight="1">
      <c r="A50" s="94"/>
      <c r="B50" s="36" t="s">
        <v>110</v>
      </c>
      <c r="C50" s="13">
        <v>-5</v>
      </c>
      <c r="D50" s="40"/>
      <c r="E50" s="14"/>
      <c r="F50" s="14"/>
      <c r="G50" s="14"/>
    </row>
    <row r="51" spans="1:7" s="12" customFormat="1" ht="14.15" customHeight="1">
      <c r="A51" s="94"/>
      <c r="B51" s="21" t="s">
        <v>35</v>
      </c>
      <c r="C51" s="13">
        <v>-5</v>
      </c>
      <c r="D51" s="40"/>
      <c r="E51" s="14"/>
      <c r="F51" s="14"/>
      <c r="G51" s="14"/>
    </row>
    <row r="52" spans="1:7" s="12" customFormat="1" ht="14.15" customHeight="1">
      <c r="A52" s="94"/>
      <c r="B52" s="21" t="s">
        <v>36</v>
      </c>
      <c r="C52" s="13">
        <v>-2</v>
      </c>
      <c r="D52" s="40"/>
      <c r="E52" s="14"/>
      <c r="F52" s="14"/>
      <c r="G52" s="14"/>
    </row>
    <row r="53" spans="1:7" s="12" customFormat="1" ht="14.15" customHeight="1">
      <c r="A53" s="94"/>
      <c r="B53" s="21" t="s">
        <v>37</v>
      </c>
      <c r="C53" s="13">
        <v>-10</v>
      </c>
      <c r="D53" s="40"/>
      <c r="E53" s="14"/>
      <c r="F53" s="14"/>
      <c r="G53" s="14"/>
    </row>
    <row r="54" spans="1:7" s="12" customFormat="1" ht="14.15" customHeight="1">
      <c r="A54" s="95"/>
      <c r="B54" s="21" t="s">
        <v>38</v>
      </c>
      <c r="C54" s="13">
        <v>-5</v>
      </c>
      <c r="D54" s="40"/>
      <c r="E54" s="14"/>
      <c r="F54" s="14"/>
      <c r="G54" s="14"/>
    </row>
    <row r="55" spans="1:7" s="12" customFormat="1" ht="14.15" customHeight="1">
      <c r="A55" s="15"/>
      <c r="B55" s="27" t="s">
        <v>78</v>
      </c>
      <c r="C55" s="13"/>
      <c r="D55" s="43" t="s">
        <v>131</v>
      </c>
      <c r="E55" s="14"/>
      <c r="F55" s="14"/>
      <c r="G55" s="14"/>
    </row>
    <row r="56" spans="1:7" s="12" customFormat="1" ht="14.15" customHeight="1">
      <c r="A56" s="11" t="s">
        <v>7</v>
      </c>
      <c r="B56" s="20" t="s">
        <v>83</v>
      </c>
      <c r="C56" s="13"/>
      <c r="D56" s="11">
        <f>SUM(D57,D62,D70)</f>
        <v>0</v>
      </c>
      <c r="E56" s="14"/>
      <c r="F56" s="14"/>
      <c r="G56" s="14"/>
    </row>
    <row r="57" spans="1:7" s="12" customFormat="1" ht="25" customHeight="1">
      <c r="A57" s="15" t="s">
        <v>3</v>
      </c>
      <c r="B57" s="22" t="s">
        <v>52</v>
      </c>
      <c r="C57" s="13"/>
      <c r="D57" s="40">
        <f>SUM(D58:D61)</f>
        <v>0</v>
      </c>
      <c r="E57" s="14"/>
      <c r="F57" s="14"/>
      <c r="G57" s="14"/>
    </row>
    <row r="58" spans="1:7" s="12" customFormat="1" ht="25" customHeight="1">
      <c r="A58" s="103"/>
      <c r="B58" s="30" t="s">
        <v>111</v>
      </c>
      <c r="C58" s="13">
        <v>4</v>
      </c>
      <c r="D58" s="40"/>
      <c r="E58" s="14"/>
      <c r="F58" s="14"/>
      <c r="G58" s="14"/>
    </row>
    <row r="59" spans="1:7" s="12" customFormat="1" ht="25" customHeight="1">
      <c r="A59" s="103"/>
      <c r="B59" s="30" t="s">
        <v>90</v>
      </c>
      <c r="C59" s="13">
        <v>5</v>
      </c>
      <c r="D59" s="40"/>
      <c r="E59" s="14"/>
      <c r="F59" s="14"/>
      <c r="G59" s="14"/>
    </row>
    <row r="60" spans="1:7" s="12" customFormat="1" ht="25" customHeight="1">
      <c r="A60" s="103"/>
      <c r="B60" s="30" t="s">
        <v>91</v>
      </c>
      <c r="C60" s="13">
        <v>10</v>
      </c>
      <c r="D60" s="40"/>
      <c r="E60" s="14"/>
      <c r="F60" s="14"/>
      <c r="G60" s="14"/>
    </row>
    <row r="61" spans="1:7" s="12" customFormat="1" ht="25" customHeight="1">
      <c r="A61" s="103"/>
      <c r="B61" s="22" t="s">
        <v>123</v>
      </c>
      <c r="C61" s="13">
        <v>5</v>
      </c>
      <c r="D61" s="40"/>
      <c r="E61" s="14"/>
      <c r="F61" s="14"/>
      <c r="G61" s="14"/>
    </row>
    <row r="62" spans="1:7" s="12" customFormat="1" ht="14.15" customHeight="1">
      <c r="A62" s="15" t="s">
        <v>4</v>
      </c>
      <c r="B62" s="21" t="s">
        <v>39</v>
      </c>
      <c r="C62" s="13"/>
      <c r="D62" s="40"/>
      <c r="E62" s="14"/>
      <c r="F62" s="14"/>
      <c r="G62" s="14"/>
    </row>
    <row r="63" spans="1:7" s="12" customFormat="1" ht="14.15" customHeight="1">
      <c r="A63" s="93"/>
      <c r="B63" s="36" t="s">
        <v>100</v>
      </c>
      <c r="C63" s="37">
        <v>5</v>
      </c>
      <c r="D63" s="40"/>
      <c r="E63" s="14"/>
      <c r="F63" s="14"/>
      <c r="G63" s="14"/>
    </row>
    <row r="64" spans="1:7" s="12" customFormat="1" ht="14.15" customHeight="1">
      <c r="A64" s="94"/>
      <c r="B64" s="29" t="s">
        <v>40</v>
      </c>
      <c r="C64" s="28">
        <v>5</v>
      </c>
      <c r="D64" s="40"/>
      <c r="E64" s="14"/>
      <c r="F64" s="14"/>
      <c r="G64" s="14"/>
    </row>
    <row r="65" spans="1:7" s="12" customFormat="1" ht="14.15" customHeight="1">
      <c r="A65" s="94"/>
      <c r="B65" s="21" t="s">
        <v>43</v>
      </c>
      <c r="C65" s="13">
        <v>5</v>
      </c>
      <c r="D65" s="40"/>
      <c r="E65" s="14"/>
      <c r="F65" s="14"/>
      <c r="G65" s="14"/>
    </row>
    <row r="66" spans="1:7" s="12" customFormat="1" ht="14.15" customHeight="1">
      <c r="A66" s="94"/>
      <c r="B66" s="32" t="s">
        <v>92</v>
      </c>
      <c r="C66" s="13">
        <v>5</v>
      </c>
      <c r="D66" s="40"/>
      <c r="E66" s="14"/>
      <c r="F66" s="14"/>
      <c r="G66" s="14"/>
    </row>
    <row r="67" spans="1:7" s="12" customFormat="1" ht="14.15" customHeight="1">
      <c r="A67" s="94"/>
      <c r="B67" s="32" t="s">
        <v>112</v>
      </c>
      <c r="C67" s="13">
        <v>5</v>
      </c>
      <c r="D67" s="40"/>
      <c r="E67" s="14"/>
      <c r="F67" s="14"/>
      <c r="G67" s="14"/>
    </row>
    <row r="68" spans="1:7" s="12" customFormat="1" ht="14.15" customHeight="1">
      <c r="A68" s="94"/>
      <c r="B68" s="21" t="s">
        <v>95</v>
      </c>
      <c r="C68" s="37">
        <v>5</v>
      </c>
      <c r="D68" s="40"/>
      <c r="E68" s="14"/>
      <c r="F68" s="14"/>
      <c r="G68" s="14"/>
    </row>
    <row r="69" spans="1:7" s="12" customFormat="1" ht="26">
      <c r="A69" s="95"/>
      <c r="B69" s="22" t="s">
        <v>41</v>
      </c>
      <c r="C69" s="37">
        <v>5</v>
      </c>
      <c r="D69" s="40"/>
      <c r="E69" s="14"/>
      <c r="F69" s="14"/>
      <c r="G69" s="14"/>
    </row>
    <row r="70" spans="1:7" s="12" customFormat="1" ht="14.15" customHeight="1">
      <c r="A70" s="15" t="s">
        <v>5</v>
      </c>
      <c r="B70" s="32" t="s">
        <v>113</v>
      </c>
      <c r="C70" s="13"/>
      <c r="D70" s="40"/>
      <c r="E70" s="14"/>
      <c r="F70" s="14"/>
      <c r="G70" s="14"/>
    </row>
    <row r="71" spans="1:7" s="12" customFormat="1" ht="14.15" customHeight="1">
      <c r="A71" s="15"/>
      <c r="B71" s="36" t="s">
        <v>101</v>
      </c>
      <c r="C71" s="37">
        <v>3</v>
      </c>
      <c r="D71" s="40"/>
      <c r="E71" s="14"/>
      <c r="F71" s="14"/>
      <c r="G71" s="14"/>
    </row>
    <row r="72" spans="1:7" s="12" customFormat="1" ht="14.15" customHeight="1">
      <c r="A72" s="15"/>
      <c r="B72" s="21" t="s">
        <v>42</v>
      </c>
      <c r="C72" s="37">
        <v>5</v>
      </c>
      <c r="D72" s="40"/>
      <c r="E72" s="14"/>
      <c r="F72" s="14"/>
      <c r="G72" s="14"/>
    </row>
    <row r="73" spans="1:7" s="12" customFormat="1" ht="14.15" customHeight="1">
      <c r="A73" s="15"/>
      <c r="B73" s="27" t="s">
        <v>78</v>
      </c>
      <c r="C73" s="13"/>
      <c r="D73" s="43" t="s">
        <v>131</v>
      </c>
      <c r="E73" s="14"/>
      <c r="F73" s="14"/>
      <c r="G73" s="14"/>
    </row>
    <row r="74" spans="1:7" s="12" customFormat="1" ht="14.15" customHeight="1">
      <c r="A74" s="15"/>
      <c r="B74" s="27" t="s">
        <v>102</v>
      </c>
      <c r="C74" s="13"/>
      <c r="D74" s="40"/>
      <c r="E74" s="14"/>
      <c r="F74" s="14"/>
      <c r="G74" s="14"/>
    </row>
    <row r="75" spans="1:7" s="12" customFormat="1" ht="14.15" customHeight="1">
      <c r="A75" s="11" t="s">
        <v>8</v>
      </c>
      <c r="B75" s="20" t="s">
        <v>82</v>
      </c>
      <c r="C75" s="13"/>
      <c r="D75" s="11">
        <f>SUM(D76,D93,D98)</f>
        <v>0</v>
      </c>
      <c r="E75" s="14"/>
      <c r="F75" s="14"/>
      <c r="G75" s="14"/>
    </row>
    <row r="76" spans="1:7" s="12" customFormat="1" ht="14.15" customHeight="1">
      <c r="A76" s="15" t="s">
        <v>3</v>
      </c>
      <c r="B76" s="22" t="s">
        <v>48</v>
      </c>
      <c r="C76" s="13"/>
      <c r="D76" s="40">
        <f>SUM(D77:D92)</f>
        <v>0</v>
      </c>
      <c r="E76" s="14"/>
      <c r="F76" s="14"/>
      <c r="G76" s="14"/>
    </row>
    <row r="77" spans="1:7" s="12" customFormat="1" ht="25" customHeight="1">
      <c r="A77" s="93"/>
      <c r="B77" s="30" t="s">
        <v>93</v>
      </c>
      <c r="C77" s="13">
        <v>10</v>
      </c>
      <c r="D77" s="40"/>
      <c r="E77" s="14"/>
      <c r="F77" s="14"/>
      <c r="G77" s="14"/>
    </row>
    <row r="78" spans="1:7" s="12" customFormat="1" ht="25" customHeight="1">
      <c r="A78" s="94"/>
      <c r="B78" s="30" t="s">
        <v>94</v>
      </c>
      <c r="C78" s="13">
        <v>8</v>
      </c>
      <c r="D78" s="40"/>
      <c r="E78" s="14"/>
      <c r="F78" s="14"/>
      <c r="G78" s="14"/>
    </row>
    <row r="79" spans="1:7" s="12" customFormat="1" ht="14.15" customHeight="1">
      <c r="A79" s="94"/>
      <c r="B79" s="21" t="s">
        <v>54</v>
      </c>
      <c r="C79" s="13">
        <v>6</v>
      </c>
      <c r="D79" s="40"/>
      <c r="E79" s="14"/>
      <c r="F79" s="14"/>
      <c r="G79" s="14"/>
    </row>
    <row r="80" spans="1:7" s="12" customFormat="1" ht="14.15" customHeight="1">
      <c r="A80" s="94"/>
      <c r="B80" s="21" t="s">
        <v>44</v>
      </c>
      <c r="C80" s="13">
        <v>4</v>
      </c>
      <c r="D80" s="40"/>
      <c r="E80" s="14"/>
      <c r="F80" s="14"/>
      <c r="G80" s="14"/>
    </row>
    <row r="81" spans="1:7" s="12" customFormat="1" ht="25" customHeight="1">
      <c r="A81" s="94"/>
      <c r="B81" s="22" t="s">
        <v>55</v>
      </c>
      <c r="C81" s="13">
        <v>5</v>
      </c>
      <c r="D81" s="40"/>
      <c r="E81" s="14"/>
      <c r="F81" s="14"/>
      <c r="G81" s="14"/>
    </row>
    <row r="82" spans="1:7" s="12" customFormat="1" ht="14.15" customHeight="1">
      <c r="A82" s="94"/>
      <c r="B82" s="31" t="s">
        <v>81</v>
      </c>
      <c r="C82" s="28">
        <v>5</v>
      </c>
      <c r="D82" s="40"/>
      <c r="E82" s="14"/>
      <c r="F82" s="14"/>
      <c r="G82" s="14"/>
    </row>
    <row r="83" spans="1:7" s="12" customFormat="1" ht="14.15" customHeight="1">
      <c r="A83" s="94"/>
      <c r="B83" s="31" t="s">
        <v>45</v>
      </c>
      <c r="C83" s="28">
        <v>10</v>
      </c>
      <c r="D83" s="40"/>
      <c r="E83" s="14"/>
      <c r="F83" s="14"/>
      <c r="G83" s="14"/>
    </row>
    <row r="84" spans="1:7" s="12" customFormat="1" ht="14.15" customHeight="1">
      <c r="A84" s="94"/>
      <c r="B84" s="29" t="s">
        <v>53</v>
      </c>
      <c r="C84" s="28">
        <v>5</v>
      </c>
      <c r="D84" s="40"/>
      <c r="E84" s="14"/>
      <c r="F84" s="14"/>
      <c r="G84" s="14"/>
    </row>
    <row r="85" spans="1:7" s="12" customFormat="1" ht="14.15" customHeight="1">
      <c r="A85" s="94"/>
      <c r="B85" s="29" t="s">
        <v>63</v>
      </c>
      <c r="C85" s="28">
        <v>5</v>
      </c>
      <c r="D85" s="40"/>
      <c r="E85" s="14"/>
      <c r="F85" s="14"/>
      <c r="G85" s="14"/>
    </row>
    <row r="86" spans="1:7" s="12" customFormat="1" ht="26">
      <c r="A86" s="94"/>
      <c r="B86" s="38" t="s">
        <v>120</v>
      </c>
      <c r="C86" s="28">
        <v>5</v>
      </c>
      <c r="D86" s="40"/>
      <c r="E86" s="14"/>
      <c r="F86" s="14"/>
      <c r="G86" s="14"/>
    </row>
    <row r="87" spans="1:7" s="12" customFormat="1" ht="14.15" customHeight="1">
      <c r="A87" s="94"/>
      <c r="B87" s="29" t="s">
        <v>46</v>
      </c>
      <c r="C87" s="28">
        <v>5</v>
      </c>
      <c r="D87" s="40"/>
      <c r="E87" s="14"/>
      <c r="F87" s="14"/>
      <c r="G87" s="14"/>
    </row>
    <row r="88" spans="1:7" s="12" customFormat="1" ht="14.15" customHeight="1">
      <c r="A88" s="94"/>
      <c r="B88" s="31" t="s">
        <v>56</v>
      </c>
      <c r="C88" s="28">
        <v>5</v>
      </c>
      <c r="D88" s="40"/>
      <c r="E88" s="14"/>
      <c r="F88" s="14"/>
      <c r="G88" s="14"/>
    </row>
    <row r="89" spans="1:7" s="12" customFormat="1" ht="14.15" customHeight="1">
      <c r="A89" s="94"/>
      <c r="B89" s="31" t="s">
        <v>57</v>
      </c>
      <c r="C89" s="28">
        <v>3</v>
      </c>
      <c r="D89" s="40"/>
      <c r="E89" s="14"/>
      <c r="F89" s="14"/>
      <c r="G89" s="14"/>
    </row>
    <row r="90" spans="1:7" s="12" customFormat="1" ht="14.15" customHeight="1">
      <c r="A90" s="94"/>
      <c r="B90" s="31" t="s">
        <v>47</v>
      </c>
      <c r="C90" s="28">
        <v>5</v>
      </c>
      <c r="D90" s="40"/>
      <c r="E90" s="14"/>
      <c r="F90" s="14"/>
      <c r="G90" s="14"/>
    </row>
    <row r="91" spans="1:7" s="12" customFormat="1" ht="14.15" customHeight="1">
      <c r="A91" s="94"/>
      <c r="B91" s="31" t="s">
        <v>58</v>
      </c>
      <c r="C91" s="28">
        <v>3</v>
      </c>
      <c r="D91" s="40"/>
      <c r="E91" s="14"/>
      <c r="F91" s="14"/>
      <c r="G91" s="14"/>
    </row>
    <row r="92" spans="1:7" s="12" customFormat="1" ht="14.15" customHeight="1">
      <c r="A92" s="95"/>
      <c r="B92" s="31" t="s">
        <v>59</v>
      </c>
      <c r="C92" s="28">
        <v>5</v>
      </c>
      <c r="D92" s="40"/>
      <c r="E92" s="14"/>
      <c r="F92" s="14"/>
      <c r="G92" s="14"/>
    </row>
    <row r="93" spans="1:7" s="12" customFormat="1" ht="14.15" customHeight="1">
      <c r="A93" s="15" t="s">
        <v>4</v>
      </c>
      <c r="B93" s="29" t="s">
        <v>103</v>
      </c>
      <c r="C93" s="28"/>
      <c r="D93" s="40">
        <f>SUM(D94:D97)</f>
        <v>0</v>
      </c>
      <c r="E93" s="14"/>
      <c r="F93" s="14"/>
      <c r="G93" s="14"/>
    </row>
    <row r="94" spans="1:7" s="12" customFormat="1" ht="14.15" customHeight="1">
      <c r="A94" s="93"/>
      <c r="B94" s="36" t="s">
        <v>114</v>
      </c>
      <c r="C94" s="28">
        <v>5</v>
      </c>
      <c r="D94" s="40"/>
      <c r="E94" s="14"/>
      <c r="F94" s="14"/>
      <c r="G94" s="14"/>
    </row>
    <row r="95" spans="1:7" s="12" customFormat="1" ht="14.15" customHeight="1">
      <c r="A95" s="94"/>
      <c r="B95" s="36" t="s">
        <v>115</v>
      </c>
      <c r="C95" s="28">
        <v>5</v>
      </c>
      <c r="D95" s="40"/>
      <c r="E95" s="14"/>
      <c r="F95" s="14"/>
      <c r="G95" s="14"/>
    </row>
    <row r="96" spans="1:7" s="12" customFormat="1" ht="14.15" customHeight="1">
      <c r="A96" s="94"/>
      <c r="B96" s="36" t="s">
        <v>116</v>
      </c>
      <c r="C96" s="28">
        <v>10</v>
      </c>
      <c r="D96" s="40"/>
      <c r="E96" s="14"/>
      <c r="F96" s="14"/>
      <c r="G96" s="14"/>
    </row>
    <row r="97" spans="1:7" s="12" customFormat="1" ht="14.15" customHeight="1">
      <c r="A97" s="95"/>
      <c r="B97" s="36" t="s">
        <v>104</v>
      </c>
      <c r="C97" s="37">
        <v>5</v>
      </c>
      <c r="D97" s="40"/>
      <c r="E97" s="14"/>
      <c r="F97" s="14"/>
      <c r="G97" s="14"/>
    </row>
    <row r="98" spans="1:7" s="12" customFormat="1" ht="25" customHeight="1">
      <c r="A98" s="15" t="s">
        <v>5</v>
      </c>
      <c r="B98" s="31" t="s">
        <v>69</v>
      </c>
      <c r="C98" s="28"/>
      <c r="D98" s="40">
        <f>SUM(D99:D100)</f>
        <v>0</v>
      </c>
      <c r="E98" s="14"/>
      <c r="F98" s="14"/>
      <c r="G98" s="14"/>
    </row>
    <row r="99" spans="1:7" s="12" customFormat="1" ht="14.15" customHeight="1">
      <c r="A99" s="93"/>
      <c r="B99" s="36" t="s">
        <v>117</v>
      </c>
      <c r="C99" s="28">
        <v>5</v>
      </c>
      <c r="D99" s="40"/>
      <c r="E99" s="14"/>
      <c r="F99" s="14"/>
      <c r="G99" s="14"/>
    </row>
    <row r="100" spans="1:7" s="12" customFormat="1" ht="14.15" customHeight="1">
      <c r="A100" s="95"/>
      <c r="B100" s="36" t="s">
        <v>118</v>
      </c>
      <c r="C100" s="28">
        <v>2</v>
      </c>
      <c r="D100" s="40"/>
      <c r="E100" s="14"/>
      <c r="F100" s="14"/>
      <c r="G100" s="14"/>
    </row>
    <row r="101" spans="1:7" s="12" customFormat="1" ht="14.15" customHeight="1">
      <c r="A101" s="16"/>
      <c r="B101" s="33" t="s">
        <v>79</v>
      </c>
      <c r="C101" s="28"/>
      <c r="D101" s="43" t="s">
        <v>132</v>
      </c>
      <c r="E101" s="14"/>
      <c r="F101" s="14"/>
      <c r="G101" s="14"/>
    </row>
    <row r="102" spans="1:7" s="12" customFormat="1" ht="26">
      <c r="A102" s="34" t="s">
        <v>64</v>
      </c>
      <c r="B102" s="31" t="s">
        <v>68</v>
      </c>
      <c r="C102" s="28"/>
      <c r="D102" s="11">
        <f>SUM(D103:D110)</f>
        <v>0</v>
      </c>
      <c r="E102" s="14"/>
      <c r="F102" s="14"/>
      <c r="G102" s="14"/>
    </row>
    <row r="103" spans="1:7" s="12" customFormat="1" ht="14.15" customHeight="1">
      <c r="A103" s="96"/>
      <c r="B103" s="32" t="s">
        <v>122</v>
      </c>
      <c r="C103" s="28">
        <v>20</v>
      </c>
      <c r="D103" s="40"/>
      <c r="E103" s="14"/>
      <c r="F103" s="14"/>
      <c r="G103" s="14"/>
    </row>
    <row r="104" spans="1:7" s="12" customFormat="1" ht="14.15" customHeight="1">
      <c r="A104" s="97"/>
      <c r="B104" s="32" t="s">
        <v>121</v>
      </c>
      <c r="C104" s="28">
        <v>10</v>
      </c>
      <c r="D104" s="40"/>
      <c r="E104" s="14"/>
      <c r="F104" s="14"/>
      <c r="G104" s="14"/>
    </row>
    <row r="105" spans="1:7" s="12" customFormat="1" ht="14.15" customHeight="1">
      <c r="A105" s="97"/>
      <c r="B105" s="36" t="s">
        <v>119</v>
      </c>
      <c r="C105" s="37">
        <v>10</v>
      </c>
      <c r="D105" s="40"/>
      <c r="E105" s="14"/>
      <c r="F105" s="14"/>
      <c r="G105" s="14"/>
    </row>
    <row r="106" spans="1:7" s="12" customFormat="1" ht="14.15" customHeight="1">
      <c r="A106" s="97"/>
      <c r="B106" s="36" t="s">
        <v>105</v>
      </c>
      <c r="C106" s="37">
        <v>10</v>
      </c>
      <c r="D106" s="40"/>
      <c r="E106" s="14"/>
      <c r="F106" s="14"/>
      <c r="G106" s="14"/>
    </row>
    <row r="107" spans="1:7" s="12" customFormat="1" ht="14.15" customHeight="1">
      <c r="A107" s="97"/>
      <c r="B107" s="36" t="s">
        <v>126</v>
      </c>
      <c r="C107" s="37">
        <v>5</v>
      </c>
      <c r="D107" s="40"/>
      <c r="E107" s="14"/>
      <c r="F107" s="14"/>
      <c r="G107" s="14"/>
    </row>
    <row r="108" spans="1:7" s="12" customFormat="1" ht="14.15" customHeight="1">
      <c r="A108" s="97"/>
      <c r="B108" s="36" t="s">
        <v>106</v>
      </c>
      <c r="C108" s="37">
        <v>5</v>
      </c>
      <c r="D108" s="40"/>
      <c r="E108" s="14"/>
      <c r="F108" s="14"/>
      <c r="G108" s="14"/>
    </row>
    <row r="109" spans="1:7" s="12" customFormat="1" ht="14.15" customHeight="1">
      <c r="A109" s="97"/>
      <c r="B109" s="36" t="s">
        <v>107</v>
      </c>
      <c r="C109" s="37">
        <v>10</v>
      </c>
      <c r="D109" s="40"/>
      <c r="E109" s="14"/>
      <c r="F109" s="14"/>
      <c r="G109" s="14"/>
    </row>
    <row r="110" spans="1:7" s="12" customFormat="1" ht="14.15"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15"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49999999999999" customHeight="1"/>
    <row r="118" spans="1:7" ht="20.149999999999999" customHeight="1">
      <c r="A118" s="4">
        <v>1</v>
      </c>
    </row>
    <row r="119" spans="1:7" ht="20.149999999999999" customHeight="1">
      <c r="A119" s="4"/>
    </row>
    <row r="120" spans="1:7" ht="20.149999999999999"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5"/>
  <cols>
    <col min="1" max="1" width="23.5" style="1" customWidth="1"/>
    <col min="2" max="2" width="1" style="1" customWidth="1"/>
    <col min="3" max="3" width="25.33203125" style="1" customWidth="1"/>
    <col min="4" max="16384" width="7.25" style="1"/>
  </cols>
  <sheetData>
    <row r="1" spans="1:3" ht="14">
      <c r="A1" s="2"/>
      <c r="C1" s="2"/>
    </row>
    <row r="2" spans="1:3" ht="14.5" thickBot="1">
      <c r="A2" s="2"/>
    </row>
    <row r="3" spans="1:3" ht="14.5" thickBot="1">
      <c r="A3" s="2"/>
      <c r="C3" s="2"/>
    </row>
    <row r="4" spans="1:3" ht="14">
      <c r="A4" s="2"/>
      <c r="C4" s="2"/>
    </row>
    <row r="5" spans="1:3" ht="14">
      <c r="C5" s="2"/>
    </row>
    <row r="6" spans="1:3" ht="14.5" thickBot="1">
      <c r="C6" s="2"/>
    </row>
    <row r="7" spans="1:3" ht="14">
      <c r="A7" s="2"/>
      <c r="C7" s="2"/>
    </row>
    <row r="8" spans="1:3" ht="14">
      <c r="A8" s="2"/>
      <c r="C8" s="2"/>
    </row>
    <row r="9" spans="1:3" ht="14">
      <c r="A9"/>
      <c r="C9" s="2"/>
    </row>
    <row r="10" spans="1:3" ht="14">
      <c r="A10" s="2"/>
      <c r="C10" s="2"/>
    </row>
    <row r="11" spans="1:3" ht="14.5" thickBot="1">
      <c r="A11"/>
      <c r="C11" s="2"/>
    </row>
    <row r="12" spans="1:3" ht="14">
      <c r="C12" s="2"/>
    </row>
    <row r="13" spans="1:3" ht="14.5" thickBot="1">
      <c r="C13" s="2"/>
    </row>
    <row r="14" spans="1:3" ht="14.5" thickBot="1">
      <c r="A14" s="2"/>
      <c r="C14"/>
    </row>
    <row r="15" spans="1:3" ht="14">
      <c r="A15" s="2"/>
    </row>
    <row r="16" spans="1:3" ht="14.5" thickBot="1">
      <c r="A16" s="2"/>
    </row>
    <row r="17" spans="1:3" ht="14.5" thickBot="1">
      <c r="A17"/>
      <c r="C17" s="2"/>
    </row>
    <row r="18" spans="1:3" ht="14">
      <c r="C18" s="2"/>
    </row>
    <row r="19" spans="1:3" ht="14">
      <c r="C19" s="2"/>
    </row>
    <row r="20" spans="1:3" ht="14">
      <c r="A20"/>
      <c r="C20" s="2"/>
    </row>
    <row r="21" spans="1:3" ht="14">
      <c r="A21"/>
      <c r="C21" s="2"/>
    </row>
    <row r="22" spans="1:3" ht="14">
      <c r="A22" s="2"/>
      <c r="C22" s="2"/>
    </row>
    <row r="23" spans="1:3" ht="14">
      <c r="A23" s="2"/>
      <c r="C23"/>
    </row>
    <row r="24" spans="1:3" ht="14">
      <c r="A24" s="2"/>
    </row>
    <row r="25" spans="1:3" ht="14">
      <c r="A25" s="2"/>
    </row>
    <row r="26" spans="1:3" ht="14.5" thickBot="1">
      <c r="A26" s="2"/>
      <c r="C26"/>
    </row>
    <row r="27" spans="1:3" ht="14">
      <c r="A27" s="2"/>
      <c r="C27" s="2"/>
    </row>
    <row r="28" spans="1:3" ht="14">
      <c r="A28" s="2"/>
      <c r="C28" s="2"/>
    </row>
    <row r="29" spans="1:3" ht="14">
      <c r="A29" s="2"/>
      <c r="C29" s="2"/>
    </row>
    <row r="30" spans="1:3" ht="14">
      <c r="A30" s="2"/>
      <c r="C30" s="2"/>
    </row>
    <row r="31" spans="1:3" ht="14">
      <c r="A31" s="2"/>
      <c r="C31" s="2"/>
    </row>
    <row r="32" spans="1:3" ht="14">
      <c r="A32" s="2"/>
      <c r="C32" s="2"/>
    </row>
    <row r="33" spans="1:3" ht="14">
      <c r="A33" s="2"/>
      <c r="C33" s="2"/>
    </row>
    <row r="34" spans="1:3" ht="14">
      <c r="A34" s="2"/>
      <c r="C34" s="2"/>
    </row>
    <row r="35" spans="1:3" ht="14">
      <c r="A35" s="2"/>
      <c r="C35" s="2"/>
    </row>
    <row r="36" spans="1:3" ht="14">
      <c r="A36" s="2"/>
      <c r="C36"/>
    </row>
    <row r="37" spans="1:3" ht="14">
      <c r="A37" s="2"/>
    </row>
    <row r="38" spans="1:3" ht="14">
      <c r="A38" s="2"/>
    </row>
    <row r="39" spans="1:3" ht="14">
      <c r="A39" s="2"/>
      <c r="C39"/>
    </row>
    <row r="40" spans="1:3" ht="14">
      <c r="A40" s="2"/>
      <c r="C40" s="2"/>
    </row>
    <row r="41" spans="1:3" ht="14">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21C1-QKS1</vt:lpstr>
      <vt:lpstr>RL.Cá nhân</vt:lpstr>
      <vt:lpstr>Sheet1</vt:lpstr>
      <vt:lpstr>Sheet2</vt:lpstr>
      <vt:lpstr>'21C1-QKS1'!Print_Area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Đồng Công Tạo</cp:lastModifiedBy>
  <cp:lastPrinted>2023-07-03T12:49:56Z</cp:lastPrinted>
  <dcterms:created xsi:type="dcterms:W3CDTF">1999-12-31T18:49:42Z</dcterms:created>
  <dcterms:modified xsi:type="dcterms:W3CDTF">2023-07-03T12:50:30Z</dcterms:modified>
</cp:coreProperties>
</file>